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bailey5\appdata\local\bentley\projectwise\workingdir\ohiodot-pw.bentley.com_ohiodot-pw-02\maxwell.bailey@dot.ohio.gov\d0450948\"/>
    </mc:Choice>
  </mc:AlternateContent>
  <xr:revisionPtr revIDLastSave="0" documentId="13_ncr:1_{AAD86073-F7F3-4235-A792-53F2733D983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UT-4-0930" sheetId="1" r:id="rId1"/>
    <sheet name="BUT-4-0930 (2)" sheetId="13" r:id="rId2"/>
    <sheet name="Sheet1" sheetId="1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6" i="1" l="1"/>
  <c r="K15" i="1"/>
  <c r="K14" i="1"/>
  <c r="K12" i="1"/>
  <c r="K13" i="1"/>
  <c r="K10" i="1"/>
  <c r="K5" i="1"/>
  <c r="K7" i="1"/>
  <c r="D35" i="13"/>
  <c r="G35" i="13" s="1"/>
  <c r="G34" i="13"/>
  <c r="G36" i="13" s="1"/>
  <c r="G30" i="13"/>
  <c r="G29" i="13"/>
  <c r="J28" i="13"/>
  <c r="G28" i="13"/>
  <c r="G27" i="13"/>
  <c r="G26" i="13"/>
  <c r="G25" i="13"/>
  <c r="G24" i="13"/>
  <c r="G31" i="13" s="1"/>
  <c r="G19" i="13"/>
  <c r="D17" i="13"/>
  <c r="G17" i="13" s="1"/>
  <c r="G15" i="13"/>
  <c r="G13" i="13"/>
  <c r="D13" i="13"/>
  <c r="D12" i="13"/>
  <c r="G12" i="13" s="1"/>
  <c r="G10" i="13"/>
  <c r="G7" i="13"/>
  <c r="K17" i="1" l="1"/>
  <c r="K19" i="1" s="1"/>
  <c r="G21" i="13"/>
  <c r="G37" i="13" s="1"/>
  <c r="D4" i="12" l="1"/>
  <c r="D3" i="12"/>
  <c r="D2" i="12"/>
  <c r="D5" i="12" s="1"/>
</calcChain>
</file>

<file path=xl/sharedStrings.xml><?xml version="1.0" encoding="utf-8"?>
<sst xmlns="http://schemas.openxmlformats.org/spreadsheetml/2006/main" count="115" uniqueCount="58">
  <si>
    <t>BAR MARK</t>
  </si>
  <si>
    <t>NUMBER</t>
  </si>
  <si>
    <t>LENGTH</t>
  </si>
  <si>
    <t>WEIGHT (LBS.)</t>
  </si>
  <si>
    <t>TYPE</t>
  </si>
  <si>
    <t>BAR TYPE DIMENSIONS</t>
  </si>
  <si>
    <t>A</t>
  </si>
  <si>
    <t>B</t>
  </si>
  <si>
    <t>REINFORCING SCHEDULE</t>
  </si>
  <si>
    <t>CULVERT</t>
  </si>
  <si>
    <t>W501</t>
  </si>
  <si>
    <t>W502</t>
  </si>
  <si>
    <t>W503</t>
  </si>
  <si>
    <t>W504</t>
  </si>
  <si>
    <t>W505</t>
  </si>
  <si>
    <t>ST</t>
  </si>
  <si>
    <t>TOTAL</t>
  </si>
  <si>
    <t>W5XX</t>
  </si>
  <si>
    <t>W6XX</t>
  </si>
  <si>
    <t>W7XX</t>
  </si>
  <si>
    <t>SUBTOTAL</t>
  </si>
  <si>
    <t>W506</t>
  </si>
  <si>
    <t>W507</t>
  </si>
  <si>
    <t>WINGWALLS</t>
  </si>
  <si>
    <t>W8XX</t>
  </si>
  <si>
    <t>TO</t>
  </si>
  <si>
    <t>SERIES</t>
  </si>
  <si>
    <t>C</t>
  </si>
  <si>
    <t>C503</t>
  </si>
  <si>
    <t>C504</t>
  </si>
  <si>
    <t>C505</t>
  </si>
  <si>
    <t>C506</t>
  </si>
  <si>
    <t>D501</t>
  </si>
  <si>
    <t>Dowels</t>
  </si>
  <si>
    <t>WW #1</t>
  </si>
  <si>
    <t>WW #2</t>
  </si>
  <si>
    <t>C801</t>
  </si>
  <si>
    <t>C601</t>
  </si>
  <si>
    <t>LOCATION</t>
  </si>
  <si>
    <t>SIZE AND SHAPE</t>
  </si>
  <si>
    <t>LENGTH, FT</t>
  </si>
  <si>
    <t>INLET EXTENSION</t>
  </si>
  <si>
    <t>OUTLET EXTENSION</t>
  </si>
  <si>
    <t>TOTAL CARRIED TO GENERAL SUMMARY</t>
  </si>
  <si>
    <t>ITEM 202 - SPECIAL                                                                                        PIPE CLEANOUT,                               FT</t>
  </si>
  <si>
    <t>42”x24” CONCRETE ELLIPTICAL</t>
  </si>
  <si>
    <t>48”x24” CONCRETE BOX</t>
  </si>
  <si>
    <t>48” CONCRETE ROUND</t>
  </si>
  <si>
    <t>ORIGINAL CONDUIT</t>
  </si>
  <si>
    <t>C701</t>
  </si>
  <si>
    <t>D502</t>
  </si>
  <si>
    <t>Wall 1</t>
  </si>
  <si>
    <t>Wall 2</t>
  </si>
  <si>
    <t>Wall 3</t>
  </si>
  <si>
    <t>PER WALL SUBTOTAL</t>
  </si>
  <si>
    <t>W508</t>
  </si>
  <si>
    <t>133 +/-</t>
  </si>
  <si>
    <t>142.5 +/-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</si>
</sst>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&quot;'-&quot;_);\(#,##0\)"/>
    <numFmt numFmtId="165" formatCode="#,##0&quot;''&quot;_);\(#,##0\)"/>
    <numFmt numFmtId="166" formatCode="##,##0&quot;''&quot;_);\(#,##0\)"/>
    <numFmt numFmtId="167" formatCode="#,###&quot;''&quot;_);\(#,##0\)"/>
  </numFmts>
  <fonts count="7" x14ac:knownFonts="1">
    <font>
      <sz val="10"/>
      <color theme="1"/>
      <name val="Arial"/>
      <family val="2"/>
    </font>
    <font>
      <sz val="10"/>
      <name val="Arial"/>
      <family val="2"/>
    </font>
    <font>
      <b/>
      <sz val="10"/>
      <name val="Verdana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23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3" fontId="1" fillId="0" borderId="2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3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164" fontId="1" fillId="0" borderId="2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right"/>
    </xf>
    <xf numFmtId="0" fontId="1" fillId="0" borderId="2" xfId="0" applyFont="1" applyBorder="1" applyAlignment="1">
      <alignment horizontal="left"/>
    </xf>
    <xf numFmtId="166" fontId="1" fillId="0" borderId="2" xfId="0" applyNumberFormat="1" applyFont="1" applyBorder="1" applyAlignment="1">
      <alignment horizontal="left"/>
    </xf>
    <xf numFmtId="165" fontId="1" fillId="0" borderId="6" xfId="0" applyNumberFormat="1" applyFont="1" applyBorder="1" applyAlignment="1">
      <alignment horizontal="left"/>
    </xf>
    <xf numFmtId="0" fontId="1" fillId="0" borderId="6" xfId="0" applyFont="1" applyBorder="1" applyAlignment="1">
      <alignment horizontal="left"/>
    </xf>
    <xf numFmtId="164" fontId="1" fillId="0" borderId="5" xfId="0" applyNumberFormat="1" applyFont="1" applyBorder="1" applyAlignment="1">
      <alignment horizontal="right"/>
    </xf>
    <xf numFmtId="165" fontId="1" fillId="0" borderId="5" xfId="0" applyNumberFormat="1" applyFont="1" applyBorder="1" applyAlignment="1">
      <alignment horizontal="left"/>
    </xf>
    <xf numFmtId="165" fontId="1" fillId="0" borderId="7" xfId="0" applyNumberFormat="1" applyFont="1" applyBorder="1" applyAlignment="1">
      <alignment horizontal="left"/>
    </xf>
    <xf numFmtId="167" fontId="1" fillId="0" borderId="2" xfId="0" applyNumberFormat="1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164" fontId="1" fillId="0" borderId="9" xfId="0" applyNumberFormat="1" applyFont="1" applyBorder="1" applyAlignment="1">
      <alignment horizontal="right"/>
    </xf>
    <xf numFmtId="3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right"/>
    </xf>
    <xf numFmtId="0" fontId="1" fillId="0" borderId="9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164" fontId="1" fillId="0" borderId="12" xfId="0" applyNumberFormat="1" applyFont="1" applyBorder="1" applyAlignment="1">
      <alignment horizontal="right"/>
    </xf>
    <xf numFmtId="165" fontId="1" fillId="0" borderId="12" xfId="0" applyNumberFormat="1" applyFont="1" applyBorder="1" applyAlignment="1">
      <alignment horizontal="left"/>
    </xf>
    <xf numFmtId="165" fontId="1" fillId="0" borderId="13" xfId="0" applyNumberFormat="1" applyFont="1" applyBorder="1" applyAlignment="1">
      <alignment horizontal="left"/>
    </xf>
    <xf numFmtId="165" fontId="1" fillId="0" borderId="9" xfId="0" applyNumberFormat="1" applyFont="1" applyBorder="1" applyAlignment="1">
      <alignment horizontal="left"/>
    </xf>
    <xf numFmtId="165" fontId="1" fillId="0" borderId="10" xfId="0" applyNumberFormat="1" applyFont="1" applyBorder="1" applyAlignment="1">
      <alignment horizontal="left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0" fillId="0" borderId="22" xfId="0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6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20" xfId="0" applyBorder="1" applyAlignment="1">
      <alignment horizontal="center" vertical="center"/>
    </xf>
    <xf numFmtId="0" fontId="6" fillId="0" borderId="2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165" fontId="1" fillId="0" borderId="26" xfId="0" applyNumberFormat="1" applyFont="1" applyBorder="1" applyAlignment="1">
      <alignment horizontal="left"/>
    </xf>
    <xf numFmtId="164" fontId="1" fillId="0" borderId="26" xfId="0" applyNumberFormat="1" applyFont="1" applyBorder="1" applyAlignment="1">
      <alignment horizontal="center" wrapText="1"/>
    </xf>
    <xf numFmtId="0" fontId="1" fillId="0" borderId="26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35" xfId="0" applyFont="1" applyBorder="1" applyAlignment="1">
      <alignment horizontal="center" vertical="center" wrapText="1"/>
    </xf>
    <xf numFmtId="164" fontId="1" fillId="0" borderId="26" xfId="0" applyNumberFormat="1" applyFont="1" applyBorder="1" applyAlignment="1">
      <alignment horizontal="right"/>
    </xf>
    <xf numFmtId="0" fontId="1" fillId="0" borderId="9" xfId="0" applyFont="1" applyBorder="1"/>
    <xf numFmtId="164" fontId="1" fillId="0" borderId="14" xfId="0" applyNumberFormat="1" applyFont="1" applyBorder="1" applyAlignment="1">
      <alignment horizontal="center"/>
    </xf>
    <xf numFmtId="164" fontId="1" fillId="0" borderId="10" xfId="0" applyNumberFormat="1" applyFont="1" applyBorder="1" applyAlignment="1">
      <alignment horizontal="center"/>
    </xf>
    <xf numFmtId="0" fontId="1" fillId="0" borderId="9" xfId="0" applyFont="1" applyBorder="1" applyAlignment="1">
      <alignment horizontal="right"/>
    </xf>
    <xf numFmtId="0" fontId="1" fillId="0" borderId="26" xfId="0" applyFont="1" applyBorder="1" applyAlignment="1">
      <alignment horizontal="right"/>
    </xf>
    <xf numFmtId="164" fontId="1" fillId="0" borderId="15" xfId="0" applyNumberFormat="1" applyFont="1" applyBorder="1" applyAlignment="1">
      <alignment horizontal="right"/>
    </xf>
    <xf numFmtId="164" fontId="1" fillId="0" borderId="24" xfId="0" applyNumberFormat="1" applyFont="1" applyBorder="1" applyAlignment="1">
      <alignment horizontal="right"/>
    </xf>
    <xf numFmtId="164" fontId="1" fillId="0" borderId="25" xfId="0" applyNumberFormat="1" applyFont="1" applyBorder="1" applyAlignment="1">
      <alignment horizontal="right"/>
    </xf>
    <xf numFmtId="164" fontId="1" fillId="0" borderId="14" xfId="0" applyNumberFormat="1" applyFont="1" applyBorder="1" applyAlignment="1">
      <alignment horizontal="center" wrapText="1"/>
    </xf>
    <xf numFmtId="164" fontId="1" fillId="0" borderId="26" xfId="0" applyNumberFormat="1" applyFont="1" applyBorder="1" applyAlignment="1">
      <alignment horizontal="center" wrapText="1"/>
    </xf>
    <xf numFmtId="0" fontId="1" fillId="0" borderId="33" xfId="0" applyFont="1" applyBorder="1" applyAlignment="1">
      <alignment horizontal="center" vertical="center" textRotation="90" wrapText="1"/>
    </xf>
    <xf numFmtId="0" fontId="1" fillId="0" borderId="34" xfId="0" applyFont="1" applyBorder="1" applyAlignment="1">
      <alignment horizontal="center" vertical="center" textRotation="90" wrapText="1"/>
    </xf>
    <xf numFmtId="0" fontId="1" fillId="0" borderId="35" xfId="0" applyFont="1" applyBorder="1" applyAlignment="1">
      <alignment horizontal="center" vertical="center" textRotation="90" wrapText="1"/>
    </xf>
    <xf numFmtId="0" fontId="1" fillId="0" borderId="41" xfId="0" applyFont="1" applyBorder="1" applyAlignment="1">
      <alignment horizontal="center" vertical="center" textRotation="90"/>
    </xf>
    <xf numFmtId="0" fontId="1" fillId="0" borderId="42" xfId="0" applyFont="1" applyBorder="1" applyAlignment="1">
      <alignment horizontal="center" vertical="center" textRotation="90"/>
    </xf>
    <xf numFmtId="0" fontId="1" fillId="0" borderId="35" xfId="0" applyFont="1" applyBorder="1" applyAlignment="1">
      <alignment horizontal="center" vertical="center" textRotation="90"/>
    </xf>
    <xf numFmtId="0" fontId="1" fillId="0" borderId="41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/>
    </xf>
    <xf numFmtId="0" fontId="2" fillId="0" borderId="44" xfId="0" applyFont="1" applyBorder="1" applyAlignment="1">
      <alignment horizontal="center"/>
    </xf>
    <xf numFmtId="0" fontId="2" fillId="0" borderId="45" xfId="0" applyFont="1" applyBorder="1" applyAlignment="1">
      <alignment horizont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41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164" fontId="1" fillId="0" borderId="26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164" fontId="1" fillId="0" borderId="15" xfId="0" applyNumberFormat="1" applyFont="1" applyBorder="1" applyAlignment="1">
      <alignment horizontal="center"/>
    </xf>
    <xf numFmtId="164" fontId="1" fillId="0" borderId="24" xfId="0" applyNumberFormat="1" applyFont="1" applyBorder="1" applyAlignment="1">
      <alignment horizontal="center"/>
    </xf>
    <xf numFmtId="164" fontId="1" fillId="0" borderId="25" xfId="0" applyNumberFormat="1" applyFont="1" applyBorder="1" applyAlignment="1">
      <alignment horizontal="center"/>
    </xf>
    <xf numFmtId="164" fontId="1" fillId="0" borderId="9" xfId="0" applyNumberFormat="1" applyFont="1" applyBorder="1" applyAlignment="1">
      <alignment horizont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textRotation="90"/>
    </xf>
    <xf numFmtId="0" fontId="1" fillId="0" borderId="47" xfId="0" applyFont="1" applyBorder="1" applyAlignment="1">
      <alignment horizontal="center" vertical="center" textRotation="90"/>
    </xf>
    <xf numFmtId="0" fontId="1" fillId="0" borderId="16" xfId="0" applyFont="1" applyBorder="1" applyAlignment="1">
      <alignment horizontal="center" vertical="center" textRotation="90"/>
    </xf>
    <xf numFmtId="0" fontId="1" fillId="0" borderId="3" xfId="0" applyFont="1" applyBorder="1" applyAlignment="1">
      <alignment horizontal="center" vertical="center" textRotation="90"/>
    </xf>
    <xf numFmtId="0" fontId="1" fillId="0" borderId="3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19"/>
  <sheetViews>
    <sheetView tabSelected="1" workbookViewId="0">
      <selection activeCell="AB8" sqref="AB8"/>
    </sheetView>
  </sheetViews>
  <sheetFormatPr defaultRowHeight="12.75" x14ac:dyDescent="0.2"/>
  <cols>
    <col min="1" max="1" width="6.7109375" customWidth="1"/>
    <col min="2" max="4" width="9.7109375" customWidth="1"/>
    <col min="5" max="10" width="4.7109375" customWidth="1"/>
    <col min="11" max="12" width="6.7109375" customWidth="1"/>
    <col min="13" max="16" width="4.7109375" customWidth="1"/>
    <col min="17" max="18" width="6.7109375" customWidth="1"/>
    <col min="19" max="21" width="9.140625" customWidth="1"/>
  </cols>
  <sheetData>
    <row r="1" spans="1:20" ht="13.5" thickBot="1" x14ac:dyDescent="0.25">
      <c r="A1" s="77" t="s">
        <v>8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9"/>
    </row>
    <row r="2" spans="1:20" ht="12.75" customHeight="1" x14ac:dyDescent="0.2">
      <c r="A2" s="96" t="s">
        <v>0</v>
      </c>
      <c r="B2" s="71" t="s">
        <v>1</v>
      </c>
      <c r="C2" s="72"/>
      <c r="D2" s="73"/>
      <c r="E2" s="89" t="s">
        <v>2</v>
      </c>
      <c r="F2" s="81"/>
      <c r="G2" s="81"/>
      <c r="H2" s="81"/>
      <c r="I2" s="81"/>
      <c r="J2" s="90"/>
      <c r="K2" s="65" t="s">
        <v>3</v>
      </c>
      <c r="L2" s="68" t="s">
        <v>4</v>
      </c>
      <c r="M2" s="80" t="s">
        <v>5</v>
      </c>
      <c r="N2" s="81"/>
      <c r="O2" s="81"/>
      <c r="P2" s="81"/>
      <c r="Q2" s="81"/>
      <c r="R2" s="82"/>
    </row>
    <row r="3" spans="1:20" ht="21" customHeight="1" thickBot="1" x14ac:dyDescent="0.25">
      <c r="A3" s="97"/>
      <c r="B3" s="74"/>
      <c r="C3" s="75"/>
      <c r="D3" s="76"/>
      <c r="E3" s="91"/>
      <c r="F3" s="92"/>
      <c r="G3" s="92"/>
      <c r="H3" s="92"/>
      <c r="I3" s="92"/>
      <c r="J3" s="93"/>
      <c r="K3" s="66"/>
      <c r="L3" s="69"/>
      <c r="M3" s="83"/>
      <c r="N3" s="84"/>
      <c r="O3" s="84"/>
      <c r="P3" s="84"/>
      <c r="Q3" s="84"/>
      <c r="R3" s="85"/>
      <c r="S3" t="s">
        <v>17</v>
      </c>
      <c r="T3">
        <v>1.0429999999999999</v>
      </c>
    </row>
    <row r="4" spans="1:20" ht="13.5" thickBot="1" x14ac:dyDescent="0.25">
      <c r="A4" s="98"/>
      <c r="B4" s="4" t="s">
        <v>51</v>
      </c>
      <c r="C4" s="4" t="s">
        <v>52</v>
      </c>
      <c r="D4" s="53" t="s">
        <v>53</v>
      </c>
      <c r="E4" s="94" t="s">
        <v>51</v>
      </c>
      <c r="F4" s="84"/>
      <c r="G4" s="84" t="s">
        <v>52</v>
      </c>
      <c r="H4" s="84"/>
      <c r="I4" s="84" t="s">
        <v>53</v>
      </c>
      <c r="J4" s="95"/>
      <c r="K4" s="67"/>
      <c r="L4" s="70"/>
      <c r="M4" s="86" t="s">
        <v>6</v>
      </c>
      <c r="N4" s="87"/>
      <c r="O4" s="86" t="s">
        <v>7</v>
      </c>
      <c r="P4" s="88"/>
      <c r="Q4" s="86" t="s">
        <v>27</v>
      </c>
      <c r="R4" s="87"/>
      <c r="S4" t="s">
        <v>18</v>
      </c>
      <c r="T4">
        <v>1.502</v>
      </c>
    </row>
    <row r="5" spans="1:20" x14ac:dyDescent="0.2">
      <c r="A5" s="1" t="s">
        <v>10</v>
      </c>
      <c r="B5" s="51">
        <v>10</v>
      </c>
      <c r="C5" s="51">
        <v>10</v>
      </c>
      <c r="D5" s="2">
        <v>10</v>
      </c>
      <c r="E5" s="8">
        <v>12</v>
      </c>
      <c r="F5" s="9">
        <v>8</v>
      </c>
      <c r="G5" s="8">
        <v>34</v>
      </c>
      <c r="H5" s="9">
        <v>2</v>
      </c>
      <c r="I5" s="8">
        <v>17</v>
      </c>
      <c r="J5" s="9">
        <v>8</v>
      </c>
      <c r="K5" s="3">
        <f>ROUND((E5+F5/12)*B5*$T$3,0)+ROUND((G5+H5/12)*C5*$T$3,0)+ROUND((I5+J5/12)*D5*$T$3,0)</f>
        <v>672</v>
      </c>
      <c r="L5" s="2" t="s">
        <v>15</v>
      </c>
      <c r="M5" s="8"/>
      <c r="N5" s="9"/>
      <c r="O5" s="8"/>
      <c r="P5" s="9"/>
      <c r="Q5" s="8"/>
      <c r="R5" s="13"/>
      <c r="S5" t="s">
        <v>19</v>
      </c>
      <c r="T5">
        <v>2.044</v>
      </c>
    </row>
    <row r="6" spans="1:20" x14ac:dyDescent="0.2">
      <c r="A6" s="1"/>
      <c r="B6" s="2">
        <v>2</v>
      </c>
      <c r="C6" s="2"/>
      <c r="D6" s="2"/>
      <c r="E6" s="8">
        <v>7</v>
      </c>
      <c r="F6" s="9">
        <v>1</v>
      </c>
      <c r="G6" s="9"/>
      <c r="H6" s="9"/>
      <c r="I6" s="9"/>
      <c r="J6" s="9"/>
      <c r="K6" s="3"/>
      <c r="L6" s="2"/>
      <c r="M6" s="8"/>
      <c r="N6" s="9"/>
      <c r="O6" s="8"/>
      <c r="P6" s="9"/>
      <c r="Q6" s="8"/>
      <c r="R6" s="13"/>
      <c r="S6" t="s">
        <v>24</v>
      </c>
      <c r="T6">
        <v>2.67</v>
      </c>
    </row>
    <row r="7" spans="1:20" x14ac:dyDescent="0.2">
      <c r="A7" s="1" t="s">
        <v>11</v>
      </c>
      <c r="B7" s="2" t="s">
        <v>26</v>
      </c>
      <c r="C7" s="2"/>
      <c r="D7" s="2"/>
      <c r="E7" s="63" t="s">
        <v>25</v>
      </c>
      <c r="F7" s="64"/>
      <c r="G7" s="50"/>
      <c r="H7" s="50"/>
      <c r="I7" s="50"/>
      <c r="J7" s="50"/>
      <c r="K7" s="3">
        <f>ROUNDUP(0.5*(E8+F8/12+E6+F6/12)*B6*B8*1.043,0.5*(E8+F8/12+E6+F6/12)*B6*B8*1.502)</f>
        <v>162.012666666667</v>
      </c>
      <c r="L7" s="2" t="s">
        <v>15</v>
      </c>
      <c r="M7" s="8"/>
      <c r="N7" s="9"/>
      <c r="O7" s="8"/>
      <c r="P7" s="9"/>
      <c r="Q7" s="8"/>
      <c r="R7" s="13"/>
    </row>
    <row r="8" spans="1:20" x14ac:dyDescent="0.2">
      <c r="A8" s="1"/>
      <c r="B8" s="2">
        <v>8</v>
      </c>
      <c r="C8" s="2"/>
      <c r="D8" s="2"/>
      <c r="E8" s="8">
        <v>12</v>
      </c>
      <c r="F8" s="9">
        <v>4</v>
      </c>
      <c r="G8" s="9"/>
      <c r="H8" s="9"/>
      <c r="I8" s="9"/>
      <c r="J8" s="9"/>
      <c r="K8" s="3"/>
      <c r="L8" s="2"/>
      <c r="M8" s="8"/>
      <c r="N8" s="9"/>
      <c r="O8" s="8"/>
      <c r="P8" s="9"/>
      <c r="Q8" s="8"/>
      <c r="R8" s="13"/>
    </row>
    <row r="9" spans="1:20" x14ac:dyDescent="0.2">
      <c r="A9" s="1"/>
      <c r="B9" s="2"/>
      <c r="C9" s="2"/>
      <c r="D9" s="2">
        <v>2</v>
      </c>
      <c r="E9" s="8"/>
      <c r="F9" s="9"/>
      <c r="G9" s="9"/>
      <c r="H9" s="9"/>
      <c r="I9" s="8">
        <v>8</v>
      </c>
      <c r="J9" s="9">
        <v>4</v>
      </c>
      <c r="K9" s="3"/>
      <c r="L9" s="2"/>
      <c r="M9" s="8"/>
      <c r="N9" s="9"/>
      <c r="O9" s="8"/>
      <c r="P9" s="9"/>
      <c r="Q9" s="8"/>
      <c r="R9" s="13"/>
    </row>
    <row r="10" spans="1:20" x14ac:dyDescent="0.2">
      <c r="A10" s="1" t="s">
        <v>12</v>
      </c>
      <c r="B10" s="2"/>
      <c r="C10" s="2"/>
      <c r="D10" s="2" t="s">
        <v>26</v>
      </c>
      <c r="E10" s="63"/>
      <c r="F10" s="64"/>
      <c r="G10" s="50"/>
      <c r="H10" s="50"/>
      <c r="I10" s="63" t="s">
        <v>25</v>
      </c>
      <c r="J10" s="64"/>
      <c r="K10" s="3">
        <f>ROUNDUP(0.5*(I11+J11/12+I9+J9/12)*D9*D11*1.043,0.5*(I11+J11/12+I9+J9/12)*D9*D11*1.502)</f>
        <v>237.10866666666701</v>
      </c>
      <c r="L10" s="2" t="s">
        <v>15</v>
      </c>
      <c r="M10" s="8"/>
      <c r="N10" s="9"/>
      <c r="O10" s="8"/>
      <c r="P10" s="9"/>
      <c r="Q10" s="8"/>
      <c r="R10" s="13"/>
    </row>
    <row r="11" spans="1:20" x14ac:dyDescent="0.2">
      <c r="A11" s="1"/>
      <c r="B11" s="2"/>
      <c r="C11" s="2"/>
      <c r="D11" s="2">
        <v>11</v>
      </c>
      <c r="E11" s="8"/>
      <c r="F11" s="9"/>
      <c r="G11" s="9"/>
      <c r="H11" s="9"/>
      <c r="I11" s="8">
        <v>12</v>
      </c>
      <c r="J11" s="9">
        <v>4</v>
      </c>
      <c r="K11" s="3"/>
      <c r="L11" s="2"/>
      <c r="M11" s="8"/>
      <c r="N11" s="9"/>
      <c r="O11" s="8"/>
      <c r="P11" s="9"/>
      <c r="Q11" s="8"/>
      <c r="R11" s="13"/>
    </row>
    <row r="12" spans="1:20" x14ac:dyDescent="0.2">
      <c r="A12" s="1" t="s">
        <v>13</v>
      </c>
      <c r="B12" s="51">
        <v>47</v>
      </c>
      <c r="C12" s="51">
        <v>90</v>
      </c>
      <c r="D12" s="2">
        <v>68</v>
      </c>
      <c r="E12" s="8">
        <v>2</v>
      </c>
      <c r="F12" s="9">
        <v>6</v>
      </c>
      <c r="G12" s="8">
        <v>2</v>
      </c>
      <c r="H12" s="9">
        <v>6</v>
      </c>
      <c r="I12" s="8">
        <v>2</v>
      </c>
      <c r="J12" s="9">
        <v>6</v>
      </c>
      <c r="K12" s="3">
        <f>(E12+F12/12)*B12*$T$3+(G12+H12/12)*C12*$T$3+(I12+J12/12)*D12*$T$3</f>
        <v>534.53749999999991</v>
      </c>
      <c r="L12" s="2">
        <v>1</v>
      </c>
      <c r="M12" s="8">
        <v>1</v>
      </c>
      <c r="N12" s="9">
        <v>6</v>
      </c>
      <c r="O12" s="8"/>
      <c r="P12" s="9"/>
      <c r="Q12" s="8"/>
      <c r="R12" s="13"/>
    </row>
    <row r="13" spans="1:20" x14ac:dyDescent="0.2">
      <c r="A13" s="1" t="s">
        <v>14</v>
      </c>
      <c r="B13" s="51">
        <v>8</v>
      </c>
      <c r="C13" s="51">
        <v>22</v>
      </c>
      <c r="D13" s="2">
        <v>11</v>
      </c>
      <c r="E13" s="8">
        <v>3</v>
      </c>
      <c r="F13" s="9">
        <v>3</v>
      </c>
      <c r="G13" s="8">
        <v>3</v>
      </c>
      <c r="H13" s="9">
        <v>3</v>
      </c>
      <c r="I13" s="8">
        <v>3</v>
      </c>
      <c r="J13" s="9">
        <v>3</v>
      </c>
      <c r="K13" s="3">
        <f>(E13+F13/12)*B13*$T$3+(G13+H13/12)*C13*$T$3+(I13+J13/12)*D13*$T$3</f>
        <v>138.97975</v>
      </c>
      <c r="L13" s="2">
        <v>1</v>
      </c>
      <c r="M13" s="8">
        <v>2</v>
      </c>
      <c r="N13" s="9">
        <v>0</v>
      </c>
      <c r="O13" s="8"/>
      <c r="P13" s="9"/>
      <c r="Q13" s="8"/>
      <c r="R13" s="13"/>
    </row>
    <row r="14" spans="1:20" x14ac:dyDescent="0.2">
      <c r="A14" s="1" t="s">
        <v>21</v>
      </c>
      <c r="B14" s="2">
        <v>8</v>
      </c>
      <c r="C14" s="2"/>
      <c r="D14" s="2"/>
      <c r="E14" s="8">
        <v>5</v>
      </c>
      <c r="F14" s="9">
        <v>6</v>
      </c>
      <c r="G14" s="54"/>
      <c r="H14" s="49"/>
      <c r="I14" s="54"/>
      <c r="J14" s="49"/>
      <c r="K14" s="3">
        <f>(E14+F14/12)*B14*$T$3+(G14+H14/12)*C14*$T$3+(I14+J14/12)*D14*$T$3</f>
        <v>45.891999999999996</v>
      </c>
      <c r="L14" s="2" t="s">
        <v>15</v>
      </c>
      <c r="M14" s="8"/>
      <c r="N14" s="9"/>
      <c r="O14" s="8"/>
      <c r="P14" s="9"/>
      <c r="Q14" s="8"/>
      <c r="R14" s="13"/>
    </row>
    <row r="15" spans="1:20" x14ac:dyDescent="0.2">
      <c r="A15" s="1" t="s">
        <v>55</v>
      </c>
      <c r="B15" s="2">
        <v>10</v>
      </c>
      <c r="C15" s="2"/>
      <c r="D15" s="2"/>
      <c r="E15" s="8">
        <v>6</v>
      </c>
      <c r="F15" s="9">
        <v>0</v>
      </c>
      <c r="G15" s="54"/>
      <c r="H15" s="49"/>
      <c r="I15" s="54"/>
      <c r="J15" s="49"/>
      <c r="K15" s="3">
        <f>(E15+F15/12)*B15*$T$3+(G15+H15/12)*C15*$T$3+(I15+J15/12)*D15*$T$3</f>
        <v>62.58</v>
      </c>
      <c r="L15" s="2">
        <v>2</v>
      </c>
      <c r="M15" s="8">
        <v>3</v>
      </c>
      <c r="N15" s="9">
        <v>0</v>
      </c>
      <c r="O15" s="8">
        <v>3</v>
      </c>
      <c r="P15" s="9">
        <v>0</v>
      </c>
      <c r="Q15" s="56" t="s">
        <v>56</v>
      </c>
      <c r="R15" s="57"/>
    </row>
    <row r="16" spans="1:20" x14ac:dyDescent="0.2">
      <c r="A16" s="1" t="s">
        <v>22</v>
      </c>
      <c r="B16" s="2"/>
      <c r="C16" s="2"/>
      <c r="D16" s="2">
        <v>10</v>
      </c>
      <c r="E16" s="8"/>
      <c r="F16" s="9"/>
      <c r="G16" s="54"/>
      <c r="H16" s="49"/>
      <c r="I16" s="54">
        <v>6</v>
      </c>
      <c r="J16" s="49">
        <v>0</v>
      </c>
      <c r="K16" s="3">
        <f>(E16+F16/12)*B16*$T$3+(G16+H16/12)*C16*$T$3+(I16+J16/12)*D16*$T$3</f>
        <v>62.58</v>
      </c>
      <c r="L16" s="2">
        <v>3</v>
      </c>
      <c r="M16" s="8">
        <v>3</v>
      </c>
      <c r="N16" s="9">
        <v>0</v>
      </c>
      <c r="O16" s="8">
        <v>3</v>
      </c>
      <c r="P16" s="9">
        <v>0</v>
      </c>
      <c r="Q16" s="56" t="s">
        <v>57</v>
      </c>
      <c r="R16" s="57"/>
    </row>
    <row r="17" spans="1:18" x14ac:dyDescent="0.2">
      <c r="A17" s="1"/>
      <c r="B17" s="20"/>
      <c r="C17" s="55"/>
      <c r="D17" s="58" t="s">
        <v>54</v>
      </c>
      <c r="E17" s="58"/>
      <c r="F17" s="58"/>
      <c r="G17" s="58"/>
      <c r="H17" s="58"/>
      <c r="I17" s="58"/>
      <c r="J17" s="59"/>
      <c r="K17" s="3">
        <f>SUM(K5:K16)</f>
        <v>1915.6905833333337</v>
      </c>
      <c r="L17" s="2"/>
      <c r="M17" s="10"/>
      <c r="N17" s="11"/>
      <c r="O17" s="10"/>
      <c r="P17" s="11"/>
      <c r="Q17" s="10"/>
      <c r="R17" s="14"/>
    </row>
    <row r="18" spans="1:18" x14ac:dyDescent="0.2">
      <c r="A18" s="19"/>
      <c r="B18" s="20"/>
      <c r="C18" s="20"/>
      <c r="D18" s="20"/>
      <c r="E18" s="21"/>
      <c r="F18" s="21"/>
      <c r="G18" s="21"/>
      <c r="H18" s="21"/>
      <c r="I18" s="21"/>
      <c r="J18" s="21"/>
      <c r="K18" s="22"/>
      <c r="L18" s="20"/>
      <c r="M18" s="23"/>
      <c r="N18" s="24"/>
      <c r="O18" s="23"/>
      <c r="P18" s="24"/>
      <c r="Q18" s="23"/>
      <c r="R18" s="25"/>
    </row>
    <row r="19" spans="1:18" ht="13.5" thickBot="1" x14ac:dyDescent="0.25">
      <c r="A19" s="5"/>
      <c r="B19" s="52"/>
      <c r="C19" s="52"/>
      <c r="D19" s="7"/>
      <c r="E19" s="60" t="s">
        <v>16</v>
      </c>
      <c r="F19" s="61"/>
      <c r="G19" s="61"/>
      <c r="H19" s="61"/>
      <c r="I19" s="61"/>
      <c r="J19" s="62"/>
      <c r="K19" s="6">
        <f>K17*2</f>
        <v>3831.3811666666675</v>
      </c>
      <c r="L19" s="7"/>
      <c r="M19" s="15"/>
      <c r="N19" s="16"/>
      <c r="O19" s="15"/>
      <c r="P19" s="16"/>
      <c r="Q19" s="15"/>
      <c r="R19" s="17"/>
    </row>
  </sheetData>
  <mergeCells count="20">
    <mergeCell ref="A1:R1"/>
    <mergeCell ref="M2:R3"/>
    <mergeCell ref="Q4:R4"/>
    <mergeCell ref="M4:N4"/>
    <mergeCell ref="O4:P4"/>
    <mergeCell ref="E2:J3"/>
    <mergeCell ref="E4:F4"/>
    <mergeCell ref="G4:H4"/>
    <mergeCell ref="I4:J4"/>
    <mergeCell ref="A2:A4"/>
    <mergeCell ref="K2:K4"/>
    <mergeCell ref="E10:F10"/>
    <mergeCell ref="E7:F7"/>
    <mergeCell ref="L2:L4"/>
    <mergeCell ref="B2:D3"/>
    <mergeCell ref="Q15:R15"/>
    <mergeCell ref="Q16:R16"/>
    <mergeCell ref="D17:J17"/>
    <mergeCell ref="E19:J19"/>
    <mergeCell ref="I10:J10"/>
  </mergeCells>
  <pageMargins left="0.7" right="0.7" top="0.75" bottom="0.75" header="0.3" footer="0.3"/>
  <pageSetup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40CFC-75DA-44B9-ACF8-A8871C4E414F}">
  <dimension ref="A1:P37"/>
  <sheetViews>
    <sheetView workbookViewId="0">
      <selection activeCell="A6" sqref="A6:H8"/>
    </sheetView>
  </sheetViews>
  <sheetFormatPr defaultRowHeight="12.75" x14ac:dyDescent="0.2"/>
  <cols>
    <col min="1" max="1" width="6.7109375" customWidth="1"/>
    <col min="2" max="4" width="8" customWidth="1"/>
    <col min="5" max="6" width="4.7109375" customWidth="1"/>
    <col min="7" max="8" width="6.7109375" customWidth="1"/>
    <col min="9" max="14" width="4.7109375" customWidth="1"/>
    <col min="15" max="17" width="9.140625" customWidth="1"/>
  </cols>
  <sheetData>
    <row r="1" spans="1:16" ht="13.5" thickBot="1" x14ac:dyDescent="0.25">
      <c r="A1" s="77" t="s">
        <v>8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9"/>
    </row>
    <row r="2" spans="1:16" ht="12.75" customHeight="1" x14ac:dyDescent="0.2">
      <c r="A2" s="96" t="s">
        <v>0</v>
      </c>
      <c r="B2" s="71" t="s">
        <v>1</v>
      </c>
      <c r="C2" s="72"/>
      <c r="D2" s="73"/>
      <c r="E2" s="68" t="s">
        <v>2</v>
      </c>
      <c r="F2" s="114"/>
      <c r="G2" s="65" t="s">
        <v>3</v>
      </c>
      <c r="H2" s="68" t="s">
        <v>4</v>
      </c>
      <c r="I2" s="80" t="s">
        <v>5</v>
      </c>
      <c r="J2" s="81"/>
      <c r="K2" s="81"/>
      <c r="L2" s="81"/>
      <c r="M2" s="81"/>
      <c r="N2" s="82"/>
    </row>
    <row r="3" spans="1:16" ht="13.5" thickBot="1" x14ac:dyDescent="0.25">
      <c r="A3" s="97"/>
      <c r="B3" s="111"/>
      <c r="C3" s="112"/>
      <c r="D3" s="113"/>
      <c r="E3" s="69"/>
      <c r="F3" s="115"/>
      <c r="G3" s="66"/>
      <c r="H3" s="69"/>
      <c r="I3" s="83"/>
      <c r="J3" s="84"/>
      <c r="K3" s="84"/>
      <c r="L3" s="84"/>
      <c r="M3" s="84"/>
      <c r="N3" s="85"/>
      <c r="O3" t="s">
        <v>17</v>
      </c>
      <c r="P3">
        <v>1.0429999999999999</v>
      </c>
    </row>
    <row r="4" spans="1:16" ht="13.5" thickBot="1" x14ac:dyDescent="0.25">
      <c r="A4" s="98"/>
      <c r="B4" s="4" t="s">
        <v>34</v>
      </c>
      <c r="C4" s="4" t="s">
        <v>35</v>
      </c>
      <c r="D4" s="4" t="s">
        <v>16</v>
      </c>
      <c r="E4" s="116"/>
      <c r="F4" s="117"/>
      <c r="G4" s="67"/>
      <c r="H4" s="70"/>
      <c r="I4" s="86" t="s">
        <v>6</v>
      </c>
      <c r="J4" s="87"/>
      <c r="K4" s="86" t="s">
        <v>7</v>
      </c>
      <c r="L4" s="88"/>
      <c r="M4" s="86" t="s">
        <v>27</v>
      </c>
      <c r="N4" s="87"/>
      <c r="O4" t="s">
        <v>18</v>
      </c>
      <c r="P4">
        <v>1.502</v>
      </c>
    </row>
    <row r="5" spans="1:16" x14ac:dyDescent="0.2">
      <c r="A5" s="118" t="s">
        <v>23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20"/>
      <c r="O5" t="s">
        <v>19</v>
      </c>
      <c r="P5">
        <v>2.044</v>
      </c>
    </row>
    <row r="6" spans="1:16" x14ac:dyDescent="0.2">
      <c r="A6" s="1"/>
      <c r="B6" s="2">
        <v>2</v>
      </c>
      <c r="C6" s="2"/>
      <c r="D6" s="2">
        <v>2</v>
      </c>
      <c r="E6" s="8">
        <v>3</v>
      </c>
      <c r="F6" s="9">
        <v>11</v>
      </c>
      <c r="G6" s="3"/>
      <c r="H6" s="2"/>
      <c r="I6" s="8"/>
      <c r="J6" s="9"/>
      <c r="K6" s="8"/>
      <c r="L6" s="9"/>
      <c r="M6" s="8"/>
      <c r="N6" s="13"/>
      <c r="O6" t="s">
        <v>24</v>
      </c>
      <c r="P6">
        <v>2.67</v>
      </c>
    </row>
    <row r="7" spans="1:16" x14ac:dyDescent="0.2">
      <c r="A7" s="1" t="s">
        <v>10</v>
      </c>
      <c r="B7" s="2" t="s">
        <v>26</v>
      </c>
      <c r="C7" s="2"/>
      <c r="D7" s="2" t="s">
        <v>26</v>
      </c>
      <c r="E7" s="63" t="s">
        <v>25</v>
      </c>
      <c r="F7" s="64"/>
      <c r="G7" s="3">
        <f>ROUNDUP(0.5*(E8+F8/12+E6+F6/12)*B6*B8*1.043,0.5*(E8+F8/12+E6+F6/12)*B6*B8*1.502)</f>
        <v>359.83499999999998</v>
      </c>
      <c r="H7" s="2" t="s">
        <v>15</v>
      </c>
      <c r="I7" s="8"/>
      <c r="J7" s="9"/>
      <c r="K7" s="8"/>
      <c r="L7" s="9"/>
      <c r="M7" s="8"/>
      <c r="N7" s="13"/>
    </row>
    <row r="8" spans="1:16" x14ac:dyDescent="0.2">
      <c r="A8" s="1"/>
      <c r="B8" s="2">
        <v>30</v>
      </c>
      <c r="C8" s="2"/>
      <c r="D8" s="2">
        <v>28</v>
      </c>
      <c r="E8" s="8">
        <v>7</v>
      </c>
      <c r="F8" s="9">
        <v>7</v>
      </c>
      <c r="G8" s="3"/>
      <c r="H8" s="2"/>
      <c r="I8" s="8"/>
      <c r="J8" s="9"/>
      <c r="K8" s="8"/>
      <c r="L8" s="9"/>
      <c r="M8" s="8"/>
      <c r="N8" s="13"/>
    </row>
    <row r="9" spans="1:16" x14ac:dyDescent="0.2">
      <c r="A9" s="1"/>
      <c r="B9" s="2"/>
      <c r="C9" s="2">
        <v>2</v>
      </c>
      <c r="D9" s="2">
        <v>2</v>
      </c>
      <c r="E9" s="8">
        <v>4</v>
      </c>
      <c r="F9" s="9">
        <v>2</v>
      </c>
      <c r="G9" s="3"/>
      <c r="H9" s="2"/>
      <c r="I9" s="8"/>
      <c r="J9" s="9"/>
      <c r="K9" s="8"/>
      <c r="L9" s="9"/>
      <c r="M9" s="8"/>
      <c r="N9" s="13"/>
    </row>
    <row r="10" spans="1:16" x14ac:dyDescent="0.2">
      <c r="A10" s="1" t="s">
        <v>11</v>
      </c>
      <c r="B10" s="2"/>
      <c r="C10" s="2" t="s">
        <v>26</v>
      </c>
      <c r="D10" s="2" t="s">
        <v>26</v>
      </c>
      <c r="E10" s="56" t="s">
        <v>25</v>
      </c>
      <c r="F10" s="103"/>
      <c r="G10" s="3">
        <f>ROUNDUP(0.5*(E11+F11/12+E9+F9/12)*C9*C11*1.043,0.5*(E11+F11/12+E9+F9/12)*C9*C11*1.502)</f>
        <v>219.03</v>
      </c>
      <c r="H10" s="2" t="s">
        <v>15</v>
      </c>
      <c r="I10" s="8"/>
      <c r="J10" s="9"/>
      <c r="K10" s="8"/>
      <c r="L10" s="9"/>
      <c r="M10" s="8"/>
      <c r="N10" s="13"/>
    </row>
    <row r="11" spans="1:16" x14ac:dyDescent="0.2">
      <c r="A11" s="1"/>
      <c r="B11" s="2"/>
      <c r="C11" s="2">
        <v>18</v>
      </c>
      <c r="D11" s="2">
        <v>24</v>
      </c>
      <c r="E11" s="8">
        <v>7</v>
      </c>
      <c r="F11" s="9">
        <v>6</v>
      </c>
      <c r="G11" s="3"/>
      <c r="H11" s="2"/>
      <c r="I11" s="8"/>
      <c r="J11" s="9"/>
      <c r="K11" s="8"/>
      <c r="L11" s="9"/>
      <c r="M11" s="8"/>
      <c r="N11" s="13"/>
    </row>
    <row r="12" spans="1:16" x14ac:dyDescent="0.2">
      <c r="A12" s="1" t="s">
        <v>12</v>
      </c>
      <c r="B12" s="2">
        <v>16</v>
      </c>
      <c r="C12" s="2">
        <v>12</v>
      </c>
      <c r="D12" s="2">
        <f>SUM(B12+C12)</f>
        <v>28</v>
      </c>
      <c r="E12" s="8">
        <v>7</v>
      </c>
      <c r="F12" s="9">
        <v>10</v>
      </c>
      <c r="G12" s="3">
        <f>ROUND((E12+F12/12)*D12*$P$3,0)</f>
        <v>229</v>
      </c>
      <c r="H12" s="2" t="s">
        <v>15</v>
      </c>
      <c r="I12" s="8"/>
      <c r="J12" s="9"/>
      <c r="K12" s="8"/>
      <c r="L12" s="9"/>
      <c r="M12" s="8"/>
      <c r="N12" s="13"/>
    </row>
    <row r="13" spans="1:16" x14ac:dyDescent="0.2">
      <c r="A13" s="1" t="s">
        <v>13</v>
      </c>
      <c r="B13" s="2">
        <v>4</v>
      </c>
      <c r="C13" s="2"/>
      <c r="D13" s="2">
        <f>SUM(B13+C13)</f>
        <v>4</v>
      </c>
      <c r="E13" s="8">
        <v>10</v>
      </c>
      <c r="F13" s="9">
        <v>0</v>
      </c>
      <c r="G13" s="3">
        <f>ROUND((E13+F13/12)*D13*$P$3,)</f>
        <v>42</v>
      </c>
      <c r="H13" s="2" t="s">
        <v>15</v>
      </c>
      <c r="I13" s="8"/>
      <c r="J13" s="9"/>
      <c r="K13" s="8"/>
      <c r="L13" s="9"/>
      <c r="M13" s="8"/>
      <c r="N13" s="13"/>
    </row>
    <row r="14" spans="1:16" x14ac:dyDescent="0.2">
      <c r="A14" s="1"/>
      <c r="B14" s="2">
        <v>2</v>
      </c>
      <c r="C14" s="2"/>
      <c r="D14" s="2">
        <v>2</v>
      </c>
      <c r="E14" s="8">
        <v>3</v>
      </c>
      <c r="F14" s="9">
        <v>1</v>
      </c>
      <c r="G14" s="3"/>
      <c r="H14" s="2"/>
      <c r="I14" s="8"/>
      <c r="J14" s="9"/>
      <c r="K14" s="8"/>
      <c r="L14" s="9"/>
      <c r="M14" s="8"/>
      <c r="N14" s="13"/>
    </row>
    <row r="15" spans="1:16" x14ac:dyDescent="0.2">
      <c r="A15" s="1" t="s">
        <v>14</v>
      </c>
      <c r="B15" s="2" t="s">
        <v>26</v>
      </c>
      <c r="C15" s="2"/>
      <c r="D15" s="2" t="s">
        <v>26</v>
      </c>
      <c r="E15" s="56" t="s">
        <v>25</v>
      </c>
      <c r="F15" s="103"/>
      <c r="G15" s="3">
        <f>ROUNDUP(0.5*(E16+F16/12+E14+F14/12)*B14*B16*1.043,0.5*(E16+F16/12+E14+F14/12)*B14*B16*1.502)</f>
        <v>26.9441666666667</v>
      </c>
      <c r="H15" s="2" t="s">
        <v>15</v>
      </c>
      <c r="I15" s="8"/>
      <c r="J15" s="9"/>
      <c r="K15" s="8"/>
      <c r="L15" s="9"/>
      <c r="M15" s="8"/>
      <c r="N15" s="13"/>
    </row>
    <row r="16" spans="1:16" x14ac:dyDescent="0.2">
      <c r="A16" s="1"/>
      <c r="B16" s="2">
        <v>2</v>
      </c>
      <c r="C16" s="2"/>
      <c r="D16" s="2">
        <v>2</v>
      </c>
      <c r="E16" s="8">
        <v>9</v>
      </c>
      <c r="F16" s="9">
        <v>10</v>
      </c>
      <c r="G16" s="3"/>
      <c r="H16" s="2"/>
      <c r="I16" s="8"/>
      <c r="J16" s="9"/>
      <c r="K16" s="8"/>
      <c r="L16" s="9"/>
      <c r="M16" s="8"/>
      <c r="N16" s="13"/>
    </row>
    <row r="17" spans="1:14" x14ac:dyDescent="0.2">
      <c r="A17" s="1" t="s">
        <v>21</v>
      </c>
      <c r="B17" s="2"/>
      <c r="C17" s="2">
        <v>4</v>
      </c>
      <c r="D17" s="2">
        <f>SUM(B17+C17)</f>
        <v>4</v>
      </c>
      <c r="E17" s="8">
        <v>6</v>
      </c>
      <c r="F17" s="9">
        <v>4</v>
      </c>
      <c r="G17" s="3">
        <f>(E17+F17/12)*D17*$P$3</f>
        <v>26.422666666666665</v>
      </c>
      <c r="H17" s="2" t="s">
        <v>15</v>
      </c>
      <c r="I17" s="8"/>
      <c r="J17" s="9"/>
      <c r="K17" s="8"/>
      <c r="L17" s="9"/>
      <c r="M17" s="8"/>
      <c r="N17" s="13"/>
    </row>
    <row r="18" spans="1:14" x14ac:dyDescent="0.2">
      <c r="A18" s="1"/>
      <c r="B18" s="2"/>
      <c r="C18" s="2">
        <v>2</v>
      </c>
      <c r="D18" s="2">
        <v>2</v>
      </c>
      <c r="E18" s="8">
        <v>2</v>
      </c>
      <c r="F18" s="9">
        <v>2</v>
      </c>
      <c r="G18" s="3"/>
      <c r="H18" s="2"/>
      <c r="I18" s="8"/>
      <c r="J18" s="9"/>
      <c r="K18" s="8"/>
      <c r="L18" s="9"/>
      <c r="M18" s="8"/>
      <c r="N18" s="13"/>
    </row>
    <row r="19" spans="1:14" x14ac:dyDescent="0.2">
      <c r="A19" s="1" t="s">
        <v>22</v>
      </c>
      <c r="B19" s="2"/>
      <c r="C19" s="2" t="s">
        <v>26</v>
      </c>
      <c r="D19" s="2" t="s">
        <v>26</v>
      </c>
      <c r="E19" s="56" t="s">
        <v>25</v>
      </c>
      <c r="F19" s="103">
        <v>0</v>
      </c>
      <c r="G19" s="3">
        <f>ROUNDUP(0.5*(E20+F20/12+E18+F18/12)*C18*C20*1.043,0.5*(E20+F20/12+E18+F18/12)*C18*C20*1.502)</f>
        <v>35.462000000000003</v>
      </c>
      <c r="H19" s="2" t="s">
        <v>15</v>
      </c>
      <c r="I19" s="8"/>
      <c r="J19" s="9"/>
      <c r="K19" s="8"/>
      <c r="L19" s="9"/>
      <c r="M19" s="8"/>
      <c r="N19" s="13"/>
    </row>
    <row r="20" spans="1:14" x14ac:dyDescent="0.2">
      <c r="A20" s="1"/>
      <c r="B20" s="2"/>
      <c r="C20" s="2">
        <v>4</v>
      </c>
      <c r="D20" s="2">
        <v>4</v>
      </c>
      <c r="E20" s="8">
        <v>6</v>
      </c>
      <c r="F20" s="9">
        <v>4</v>
      </c>
      <c r="G20" s="3"/>
      <c r="H20" s="2"/>
      <c r="I20" s="8"/>
      <c r="J20" s="9"/>
      <c r="K20" s="8"/>
      <c r="L20" s="9"/>
      <c r="M20" s="8"/>
      <c r="N20" s="13"/>
    </row>
    <row r="21" spans="1:14" x14ac:dyDescent="0.2">
      <c r="A21" s="1"/>
      <c r="B21" s="2"/>
      <c r="C21" s="2"/>
      <c r="D21" s="63" t="s">
        <v>20</v>
      </c>
      <c r="E21" s="110"/>
      <c r="F21" s="64"/>
      <c r="G21" s="3">
        <f>SUM(G7:G20)</f>
        <v>938.69383333333337</v>
      </c>
      <c r="H21" s="2"/>
      <c r="I21" s="10"/>
      <c r="J21" s="11"/>
      <c r="K21" s="10"/>
      <c r="L21" s="11"/>
      <c r="M21" s="10"/>
      <c r="N21" s="14"/>
    </row>
    <row r="22" spans="1:14" x14ac:dyDescent="0.2">
      <c r="A22" s="19"/>
      <c r="B22" s="20"/>
      <c r="C22" s="20"/>
      <c r="D22" s="20"/>
      <c r="E22" s="21"/>
      <c r="F22" s="21"/>
      <c r="G22" s="22"/>
      <c r="H22" s="20"/>
      <c r="I22" s="23"/>
      <c r="J22" s="24"/>
      <c r="K22" s="23"/>
      <c r="L22" s="24"/>
      <c r="M22" s="23"/>
      <c r="N22" s="25"/>
    </row>
    <row r="23" spans="1:14" x14ac:dyDescent="0.2">
      <c r="A23" s="99" t="s">
        <v>9</v>
      </c>
      <c r="B23" s="100"/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1"/>
    </row>
    <row r="24" spans="1:14" x14ac:dyDescent="0.2">
      <c r="A24" s="1" t="s">
        <v>36</v>
      </c>
      <c r="B24" s="2"/>
      <c r="C24" s="2"/>
      <c r="D24" s="2">
        <v>10</v>
      </c>
      <c r="E24" s="8">
        <v>12</v>
      </c>
      <c r="F24" s="9">
        <v>0</v>
      </c>
      <c r="G24" s="3">
        <f>(E24+F24/12)*D24*$P$6</f>
        <v>320.39999999999998</v>
      </c>
      <c r="H24" s="2">
        <v>17</v>
      </c>
      <c r="I24" s="8">
        <v>10</v>
      </c>
      <c r="J24" s="12">
        <v>5</v>
      </c>
      <c r="K24" s="8"/>
      <c r="L24" s="12"/>
      <c r="M24" s="8"/>
      <c r="N24" s="13"/>
    </row>
    <row r="25" spans="1:14" x14ac:dyDescent="0.2">
      <c r="A25" s="1" t="s">
        <v>49</v>
      </c>
      <c r="B25" s="2"/>
      <c r="C25" s="2"/>
      <c r="D25" s="2">
        <v>10</v>
      </c>
      <c r="E25" s="8">
        <v>10</v>
      </c>
      <c r="F25" s="9">
        <v>6</v>
      </c>
      <c r="G25" s="3">
        <f>(E25+F25/12)*D25*$P$5</f>
        <v>214.62</v>
      </c>
      <c r="H25" s="2" t="s">
        <v>15</v>
      </c>
      <c r="I25" s="8"/>
      <c r="J25" s="12"/>
      <c r="K25" s="8"/>
      <c r="L25" s="12"/>
      <c r="M25" s="8"/>
      <c r="N25" s="13"/>
    </row>
    <row r="26" spans="1:14" x14ac:dyDescent="0.2">
      <c r="A26" s="1" t="s">
        <v>37</v>
      </c>
      <c r="B26" s="2"/>
      <c r="C26" s="2"/>
      <c r="D26" s="2">
        <v>10</v>
      </c>
      <c r="E26" s="8">
        <v>10</v>
      </c>
      <c r="F26" s="9">
        <v>6</v>
      </c>
      <c r="G26" s="3">
        <f>(E26+F26/12)*D26*$P$4</f>
        <v>157.71</v>
      </c>
      <c r="H26" s="2" t="s">
        <v>15</v>
      </c>
      <c r="I26" s="8"/>
      <c r="J26" s="9"/>
      <c r="K26" s="8"/>
      <c r="L26" s="9"/>
      <c r="M26" s="8"/>
      <c r="N26" s="13"/>
    </row>
    <row r="27" spans="1:14" x14ac:dyDescent="0.2">
      <c r="A27" s="1" t="s">
        <v>28</v>
      </c>
      <c r="B27" s="2"/>
      <c r="C27" s="2"/>
      <c r="D27" s="2">
        <v>16</v>
      </c>
      <c r="E27" s="8">
        <v>2</v>
      </c>
      <c r="F27" s="9">
        <v>5</v>
      </c>
      <c r="G27" s="3">
        <f>(E27+F27/12)*D27*$P$3</f>
        <v>40.329333333333331</v>
      </c>
      <c r="H27" s="2" t="s">
        <v>15</v>
      </c>
      <c r="I27" s="8"/>
      <c r="J27" s="9"/>
      <c r="K27" s="8"/>
      <c r="L27" s="9"/>
      <c r="M27" s="8"/>
      <c r="N27" s="13"/>
    </row>
    <row r="28" spans="1:14" x14ac:dyDescent="0.2">
      <c r="A28" s="1" t="s">
        <v>29</v>
      </c>
      <c r="B28" s="2"/>
      <c r="C28" s="2"/>
      <c r="D28" s="2">
        <v>16</v>
      </c>
      <c r="E28" s="8">
        <v>3</v>
      </c>
      <c r="F28" s="9">
        <v>7</v>
      </c>
      <c r="G28" s="3">
        <f>(E28+F28/12)*D28*$P$3</f>
        <v>59.798666666666662</v>
      </c>
      <c r="H28" s="2">
        <v>1</v>
      </c>
      <c r="I28" s="8">
        <v>2</v>
      </c>
      <c r="J28" s="9">
        <f>2+3/8</f>
        <v>2.375</v>
      </c>
      <c r="K28" s="8">
        <v>1</v>
      </c>
      <c r="L28" s="9">
        <v>7</v>
      </c>
      <c r="M28" s="8"/>
      <c r="N28" s="13"/>
    </row>
    <row r="29" spans="1:14" x14ac:dyDescent="0.2">
      <c r="A29" s="1" t="s">
        <v>30</v>
      </c>
      <c r="B29" s="2"/>
      <c r="C29" s="2"/>
      <c r="D29" s="2">
        <v>17</v>
      </c>
      <c r="E29" s="8">
        <v>4</v>
      </c>
      <c r="F29" s="9">
        <v>5</v>
      </c>
      <c r="G29" s="3">
        <f>(E29+F29/12)*D29*$P$3</f>
        <v>78.311916666666676</v>
      </c>
      <c r="H29" s="2">
        <v>2</v>
      </c>
      <c r="I29" s="8">
        <v>1</v>
      </c>
      <c r="J29" s="9">
        <v>3</v>
      </c>
      <c r="K29" s="8">
        <v>1</v>
      </c>
      <c r="L29" s="18">
        <v>3</v>
      </c>
      <c r="M29" s="8">
        <v>1</v>
      </c>
      <c r="N29" s="13">
        <v>3</v>
      </c>
    </row>
    <row r="30" spans="1:14" x14ac:dyDescent="0.2">
      <c r="A30" s="1" t="s">
        <v>31</v>
      </c>
      <c r="B30" s="2"/>
      <c r="C30" s="2"/>
      <c r="D30" s="2">
        <v>36</v>
      </c>
      <c r="E30" s="8">
        <v>4</v>
      </c>
      <c r="F30" s="9">
        <v>5</v>
      </c>
      <c r="G30" s="3">
        <f>(E30+F30/12)*D30*$P$3</f>
        <v>165.83699999999999</v>
      </c>
      <c r="H30" s="2" t="s">
        <v>15</v>
      </c>
      <c r="I30" s="8"/>
      <c r="J30" s="9"/>
      <c r="K30" s="8"/>
      <c r="L30" s="9"/>
      <c r="M30" s="8"/>
      <c r="N30" s="13"/>
    </row>
    <row r="31" spans="1:14" x14ac:dyDescent="0.2">
      <c r="A31" s="1"/>
      <c r="B31" s="2"/>
      <c r="C31" s="2"/>
      <c r="D31" s="56" t="s">
        <v>20</v>
      </c>
      <c r="E31" s="102"/>
      <c r="F31" s="103"/>
      <c r="G31" s="3">
        <f>SUM(G24:G30)</f>
        <v>1037.0069166666667</v>
      </c>
      <c r="H31" s="2"/>
      <c r="I31" s="8"/>
      <c r="J31" s="9"/>
      <c r="K31" s="8"/>
      <c r="L31" s="9"/>
      <c r="M31" s="8"/>
      <c r="N31" s="13"/>
    </row>
    <row r="32" spans="1:14" x14ac:dyDescent="0.2">
      <c r="A32" s="19"/>
      <c r="B32" s="20"/>
      <c r="C32" s="20"/>
      <c r="D32" s="20"/>
      <c r="E32" s="21"/>
      <c r="F32" s="21"/>
      <c r="G32" s="22"/>
      <c r="H32" s="20"/>
      <c r="I32" s="21"/>
      <c r="J32" s="31"/>
      <c r="K32" s="21"/>
      <c r="L32" s="31"/>
      <c r="M32" s="21"/>
      <c r="N32" s="32"/>
    </row>
    <row r="33" spans="1:14" x14ac:dyDescent="0.2">
      <c r="A33" s="104" t="s">
        <v>33</v>
      </c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6"/>
    </row>
    <row r="34" spans="1:14" x14ac:dyDescent="0.2">
      <c r="A34" s="1" t="s">
        <v>32</v>
      </c>
      <c r="B34" s="2"/>
      <c r="C34" s="2"/>
      <c r="D34" s="2">
        <v>36</v>
      </c>
      <c r="E34" s="8">
        <v>3</v>
      </c>
      <c r="F34" s="9">
        <v>2</v>
      </c>
      <c r="G34" s="3">
        <f>(E34+F34/12)*D34*$P$3</f>
        <v>118.90199999999999</v>
      </c>
      <c r="H34" s="2" t="s">
        <v>15</v>
      </c>
      <c r="I34" s="8"/>
      <c r="J34" s="9"/>
      <c r="K34" s="8"/>
      <c r="L34" s="9"/>
      <c r="M34" s="8"/>
      <c r="N34" s="13"/>
    </row>
    <row r="35" spans="1:14" x14ac:dyDescent="0.2">
      <c r="A35" s="26" t="s">
        <v>50</v>
      </c>
      <c r="B35" s="27">
        <v>12</v>
      </c>
      <c r="C35" s="27">
        <v>12</v>
      </c>
      <c r="D35" s="2">
        <f>SUM(B35:C35)</f>
        <v>24</v>
      </c>
      <c r="E35" s="8">
        <v>3</v>
      </c>
      <c r="F35" s="49">
        <v>2</v>
      </c>
      <c r="G35" s="3">
        <f>(E35+F35/12)*D35*$P$3</f>
        <v>79.268000000000001</v>
      </c>
      <c r="H35" s="27">
        <v>3</v>
      </c>
      <c r="I35" s="28">
        <v>2</v>
      </c>
      <c r="J35" s="29">
        <v>2</v>
      </c>
      <c r="K35" s="28">
        <v>0</v>
      </c>
      <c r="L35" s="29">
        <v>7</v>
      </c>
      <c r="M35" s="28">
        <v>0</v>
      </c>
      <c r="N35" s="30">
        <v>9</v>
      </c>
    </row>
    <row r="36" spans="1:14" x14ac:dyDescent="0.2">
      <c r="A36" s="26"/>
      <c r="B36" s="27"/>
      <c r="C36" s="27"/>
      <c r="D36" s="56" t="s">
        <v>20</v>
      </c>
      <c r="E36" s="102"/>
      <c r="F36" s="103"/>
      <c r="G36" s="3">
        <f>SUM(G34:G34)</f>
        <v>118.90199999999999</v>
      </c>
      <c r="H36" s="27"/>
      <c r="I36" s="28"/>
      <c r="J36" s="29"/>
      <c r="K36" s="28"/>
      <c r="L36" s="29"/>
      <c r="M36" s="28"/>
      <c r="N36" s="30"/>
    </row>
    <row r="37" spans="1:14" ht="13.5" thickBot="1" x14ac:dyDescent="0.25">
      <c r="A37" s="5"/>
      <c r="B37" s="7"/>
      <c r="C37" s="7"/>
      <c r="D37" s="107" t="s">
        <v>16</v>
      </c>
      <c r="E37" s="108"/>
      <c r="F37" s="109"/>
      <c r="G37" s="6">
        <f>SUM(G31,G21,G36)</f>
        <v>2094.60275</v>
      </c>
      <c r="H37" s="7"/>
      <c r="I37" s="15"/>
      <c r="J37" s="16"/>
      <c r="K37" s="15"/>
      <c r="L37" s="16"/>
      <c r="M37" s="15"/>
      <c r="N37" s="17"/>
    </row>
  </sheetData>
  <mergeCells count="21">
    <mergeCell ref="D21:F21"/>
    <mergeCell ref="A1:N1"/>
    <mergeCell ref="A2:A4"/>
    <mergeCell ref="B2:D3"/>
    <mergeCell ref="E2:F4"/>
    <mergeCell ref="G2:G4"/>
    <mergeCell ref="H2:H4"/>
    <mergeCell ref="I2:N3"/>
    <mergeCell ref="I4:J4"/>
    <mergeCell ref="K4:L4"/>
    <mergeCell ref="M4:N4"/>
    <mergeCell ref="A5:N5"/>
    <mergeCell ref="E7:F7"/>
    <mergeCell ref="E10:F10"/>
    <mergeCell ref="E15:F15"/>
    <mergeCell ref="E19:F19"/>
    <mergeCell ref="A23:N23"/>
    <mergeCell ref="D31:F31"/>
    <mergeCell ref="A33:N33"/>
    <mergeCell ref="D36:F36"/>
    <mergeCell ref="D37:F37"/>
  </mergeCells>
  <pageMargins left="0.7" right="0.7" top="0.75" bottom="0.75" header="0.3" footer="0.3"/>
  <pageSetup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workbookViewId="0">
      <selection activeCell="C10" sqref="C10"/>
    </sheetView>
  </sheetViews>
  <sheetFormatPr defaultRowHeight="12.75" x14ac:dyDescent="0.2"/>
  <cols>
    <col min="1" max="1" width="21" customWidth="1"/>
    <col min="2" max="2" width="34.5703125" customWidth="1"/>
    <col min="3" max="3" width="9" customWidth="1"/>
    <col min="4" max="4" width="20.42578125" customWidth="1"/>
  </cols>
  <sheetData>
    <row r="1" spans="1:4" ht="50.25" customHeight="1" thickBot="1" x14ac:dyDescent="0.25">
      <c r="A1" s="33" t="s">
        <v>38</v>
      </c>
      <c r="B1" s="34" t="s">
        <v>39</v>
      </c>
      <c r="C1" s="34" t="s">
        <v>40</v>
      </c>
      <c r="D1" s="35" t="s">
        <v>44</v>
      </c>
    </row>
    <row r="2" spans="1:4" ht="15" x14ac:dyDescent="0.2">
      <c r="A2" s="46" t="s">
        <v>41</v>
      </c>
      <c r="B2" s="43" t="s">
        <v>45</v>
      </c>
      <c r="C2" s="36">
        <v>70</v>
      </c>
      <c r="D2" s="37">
        <f>C2</f>
        <v>70</v>
      </c>
    </row>
    <row r="3" spans="1:4" ht="15" x14ac:dyDescent="0.2">
      <c r="A3" s="47" t="s">
        <v>48</v>
      </c>
      <c r="B3" s="44" t="s">
        <v>46</v>
      </c>
      <c r="C3" s="38">
        <v>60</v>
      </c>
      <c r="D3" s="39">
        <f>C3</f>
        <v>60</v>
      </c>
    </row>
    <row r="4" spans="1:4" ht="15.75" thickBot="1" x14ac:dyDescent="0.25">
      <c r="A4" s="48" t="s">
        <v>42</v>
      </c>
      <c r="B4" s="45" t="s">
        <v>47</v>
      </c>
      <c r="C4" s="40">
        <v>70</v>
      </c>
      <c r="D4" s="41">
        <f>C4</f>
        <v>70</v>
      </c>
    </row>
    <row r="5" spans="1:4" ht="30.75" customHeight="1" thickBot="1" x14ac:dyDescent="0.25">
      <c r="A5" s="121" t="s">
        <v>43</v>
      </c>
      <c r="B5" s="122"/>
      <c r="C5" s="122"/>
      <c r="D5" s="42">
        <f>SUM(D2:D4)</f>
        <v>200</v>
      </c>
    </row>
  </sheetData>
  <mergeCells count="1">
    <mergeCell ref="A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BUT-4-0930</vt:lpstr>
      <vt:lpstr>BUT-4-0930 (2)</vt:lpstr>
      <vt:lpstr>Sheet1</vt:lpstr>
    </vt:vector>
  </TitlesOfParts>
  <Company>ODOT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troudebu</dc:creator>
  <cp:lastModifiedBy>Bailey, Maxwell</cp:lastModifiedBy>
  <cp:lastPrinted>2024-01-11T18:52:31Z</cp:lastPrinted>
  <dcterms:created xsi:type="dcterms:W3CDTF">2009-03-18T20:06:55Z</dcterms:created>
  <dcterms:modified xsi:type="dcterms:W3CDTF">2024-07-03T12:59:48Z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